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atim-my.sharepoint.com/personal/theatimcloud_ati-mirage_com_au/Documents/L_Drive/02. Scheduled Courses/IT Courseware/Microsoft Excel/Advanced/Work In Progress/Class Files/"/>
    </mc:Choice>
  </mc:AlternateContent>
  <xr:revisionPtr revIDLastSave="39" documentId="106_{62C45B27-4058-4E52-A67C-5C60D46F19A2}" xr6:coauthVersionLast="47" xr6:coauthVersionMax="47" xr10:uidLastSave="{4097B565-53C7-4C0E-BD1C-9CDFAA7C4E1B}"/>
  <bookViews>
    <workbookView xWindow="-28920" yWindow="-120" windowWidth="29040" windowHeight="15720" xr2:uid="{3769DB18-2B30-4ED1-A6B4-B0DDA9DD7F5C}"/>
  </bookViews>
  <sheets>
    <sheet name="Data Linking" sheetId="2" r:id="rId1"/>
    <sheet name="Year2025" sheetId="3" r:id="rId2"/>
    <sheet name="Year2024" sheetId="4" r:id="rId3"/>
    <sheet name="Year2023" sheetId="5" r:id="rId4"/>
    <sheet name="Consolidation_1" sheetId="6" r:id="rId5"/>
    <sheet name="Consolidation_2" sheetId="7" r:id="rId6"/>
    <sheet name="Consolidation_3" sheetId="8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5" l="1"/>
  <c r="F14" i="8"/>
  <c r="E14" i="8"/>
  <c r="D14" i="8"/>
  <c r="C14" i="8"/>
  <c r="B14" i="8"/>
  <c r="F11" i="7"/>
  <c r="E11" i="7"/>
  <c r="D11" i="7"/>
  <c r="C11" i="7"/>
  <c r="B11" i="7"/>
  <c r="F11" i="6"/>
  <c r="E11" i="6"/>
  <c r="D11" i="6"/>
  <c r="C11" i="6"/>
  <c r="B11" i="6"/>
  <c r="E8" i="5"/>
  <c r="D8" i="5"/>
  <c r="C8" i="5"/>
  <c r="F6" i="5"/>
  <c r="F5" i="5"/>
  <c r="F4" i="5"/>
  <c r="F8" i="5" s="1"/>
  <c r="E8" i="4"/>
  <c r="D8" i="4"/>
  <c r="C8" i="4"/>
  <c r="B8" i="4"/>
  <c r="F6" i="4"/>
  <c r="F5" i="4"/>
  <c r="F4" i="4"/>
  <c r="F8" i="4" s="1"/>
  <c r="E8" i="3"/>
  <c r="D8" i="3"/>
  <c r="C8" i="3"/>
  <c r="B8" i="3"/>
  <c r="F6" i="3"/>
  <c r="F5" i="3"/>
  <c r="F4" i="3"/>
  <c r="F8" i="3" s="1"/>
</calcChain>
</file>

<file path=xl/sharedStrings.xml><?xml version="1.0" encoding="utf-8"?>
<sst xmlns="http://schemas.openxmlformats.org/spreadsheetml/2006/main" count="70" uniqueCount="28">
  <si>
    <t>Summary Statistics:
All Product Lines</t>
  </si>
  <si>
    <t>Single Cell Linking</t>
  </si>
  <si>
    <t>Total Environmental Services - 2025</t>
  </si>
  <si>
    <t>4th Qtr Communications - 2024</t>
  </si>
  <si>
    <t>Multiple Cell Linking</t>
  </si>
  <si>
    <t>Total Communications - All Years</t>
  </si>
  <si>
    <t>Grand Total All Areas - All Years</t>
  </si>
  <si>
    <t>Yearly Income - 2025</t>
  </si>
  <si>
    <t>1st Qtr</t>
  </si>
  <si>
    <t>2nd Qtr</t>
  </si>
  <si>
    <t>3rd Qtr</t>
  </si>
  <si>
    <t>4th Qtr</t>
  </si>
  <si>
    <t>Total</t>
  </si>
  <si>
    <t>Communications</t>
  </si>
  <si>
    <t>Health Services</t>
  </si>
  <si>
    <t>Environmental Services</t>
  </si>
  <si>
    <t>Yearly Income - 2024</t>
  </si>
  <si>
    <t>Yearly Income - 2023</t>
  </si>
  <si>
    <t>AGE Promotions Group</t>
  </si>
  <si>
    <t>Expenditures Budget</t>
  </si>
  <si>
    <t>Direct Costs</t>
  </si>
  <si>
    <t>Qtr1</t>
  </si>
  <si>
    <t>Qtr2</t>
  </si>
  <si>
    <t>Qtr3</t>
  </si>
  <si>
    <t>Qtr4</t>
  </si>
  <si>
    <t>Wages</t>
  </si>
  <si>
    <t>Raw Materials</t>
  </si>
  <si>
    <t>Freight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</si>
</sst>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&quot;$&quot;#,##0"/>
    <numFmt numFmtId="165" formatCode="_-* #,##0_-;\-* #,##0_-;_-* &quot;-&quot;??_-;_-@_-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i/>
      <sz val="11"/>
      <name val="Aptos Narrow"/>
      <family val="2"/>
      <scheme val="minor"/>
    </font>
    <font>
      <b/>
      <sz val="15"/>
      <color indexed="17"/>
      <name val="Aptos Narrow"/>
      <family val="2"/>
      <scheme val="minor"/>
    </font>
    <font>
      <sz val="10"/>
      <name val="Helv"/>
    </font>
    <font>
      <sz val="15"/>
      <color indexed="17"/>
      <name val="Aptos Narrow"/>
      <family val="2"/>
      <scheme val="minor"/>
    </font>
    <font>
      <b/>
      <sz val="11"/>
      <name val="Aptos Narrow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9" fillId="0" borderId="0"/>
  </cellStyleXfs>
  <cellXfs count="24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indent="1"/>
    </xf>
    <xf numFmtId="0" fontId="7" fillId="0" borderId="0" xfId="0" applyFont="1"/>
    <xf numFmtId="0" fontId="6" fillId="0" borderId="0" xfId="5" applyFont="1"/>
    <xf numFmtId="0" fontId="1" fillId="0" borderId="0" xfId="0" applyFont="1"/>
    <xf numFmtId="0" fontId="11" fillId="0" borderId="0" xfId="5" applyFont="1" applyAlignment="1">
      <alignment horizontal="center" vertical="center"/>
    </xf>
    <xf numFmtId="164" fontId="6" fillId="0" borderId="0" xfId="5" applyNumberFormat="1" applyFont="1"/>
    <xf numFmtId="0" fontId="6" fillId="0" borderId="5" xfId="5" applyFont="1" applyBorder="1"/>
    <xf numFmtId="164" fontId="6" fillId="0" borderId="5" xfId="5" applyNumberFormat="1" applyFont="1" applyBorder="1"/>
    <xf numFmtId="0" fontId="2" fillId="0" borderId="1" xfId="1"/>
    <xf numFmtId="0" fontId="12" fillId="0" borderId="0" xfId="0" applyFont="1"/>
    <xf numFmtId="0" fontId="3" fillId="0" borderId="2" xfId="2" applyAlignment="1">
      <alignment horizontal="left"/>
    </xf>
    <xf numFmtId="0" fontId="12" fillId="0" borderId="0" xfId="0" applyFont="1" applyAlignment="1">
      <alignment horizontal="left"/>
    </xf>
    <xf numFmtId="0" fontId="4" fillId="0" borderId="3" xfId="3"/>
    <xf numFmtId="0" fontId="4" fillId="0" borderId="3" xfId="3" applyAlignment="1">
      <alignment horizontal="right"/>
    </xf>
    <xf numFmtId="0" fontId="13" fillId="0" borderId="0" xfId="0" applyFont="1"/>
    <xf numFmtId="165" fontId="12" fillId="0" borderId="0" xfId="0" applyNumberFormat="1" applyFont="1"/>
    <xf numFmtId="0" fontId="14" fillId="0" borderId="0" xfId="0" applyFont="1"/>
    <xf numFmtId="165" fontId="5" fillId="0" borderId="4" xfId="4" applyNumberFormat="1"/>
    <xf numFmtId="165" fontId="0" fillId="0" borderId="0" xfId="0" applyNumberFormat="1"/>
    <xf numFmtId="44" fontId="5" fillId="2" borderId="4" xfId="4" applyNumberFormat="1" applyFill="1"/>
    <xf numFmtId="0" fontId="8" fillId="0" borderId="0" xfId="0" applyFont="1" applyAlignment="1">
      <alignment horizontal="left" wrapText="1"/>
    </xf>
    <xf numFmtId="0" fontId="10" fillId="0" borderId="0" xfId="5" applyFont="1" applyAlignment="1">
      <alignment horizontal="left"/>
    </xf>
  </cellXfs>
  <cellStyles count="6">
    <cellStyle name="Heading 1" xfId="1" builtinId="16"/>
    <cellStyle name="Heading 2" xfId="2" builtinId="17"/>
    <cellStyle name="Heading 3" xfId="3" builtinId="18"/>
    <cellStyle name="Normal" xfId="0" builtinId="0"/>
    <cellStyle name="Normal_1995 FY" xfId="5" xr:uid="{FAD968F0-061E-4619-A457-589282556067}"/>
    <cellStyle name="Total" xfId="4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9525</xdr:rowOff>
    </xdr:from>
    <xdr:ext cx="1323975" cy="723900"/>
    <xdr:pic>
      <xdr:nvPicPr>
        <xdr:cNvPr id="2" name="Picture 2" descr="Alpheius Logo">
          <a:extLst>
            <a:ext uri="{FF2B5EF4-FFF2-40B4-BE49-F238E27FC236}">
              <a16:creationId xmlns:a16="http://schemas.microsoft.com/office/drawing/2014/main" id="{65F099ED-E759-453B-92B9-C0199714A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525" y="9525"/>
          <a:ext cx="1323975" cy="723900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0</xdr:col>
      <xdr:colOff>1381125</xdr:colOff>
      <xdr:row>0</xdr:row>
      <xdr:rowOff>676275</xdr:rowOff>
    </xdr:to>
    <xdr:pic>
      <xdr:nvPicPr>
        <xdr:cNvPr id="2" name="Picture 2" descr="Alpheius Logo">
          <a:extLst>
            <a:ext uri="{FF2B5EF4-FFF2-40B4-BE49-F238E27FC236}">
              <a16:creationId xmlns:a16="http://schemas.microsoft.com/office/drawing/2014/main" id="{1EC1B099-A04F-4601-933E-A585A179C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0"/>
          <a:ext cx="1323975" cy="67627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1323975</xdr:colOff>
      <xdr:row>0</xdr:row>
      <xdr:rowOff>619125</xdr:rowOff>
    </xdr:to>
    <xdr:pic>
      <xdr:nvPicPr>
        <xdr:cNvPr id="2" name="Picture 2" descr="Alpheius Logo">
          <a:extLst>
            <a:ext uri="{FF2B5EF4-FFF2-40B4-BE49-F238E27FC236}">
              <a16:creationId xmlns:a16="http://schemas.microsoft.com/office/drawing/2014/main" id="{B327FB13-217B-4281-9A3F-957DE6493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"/>
          <a:ext cx="1323975" cy="619124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1209675</xdr:colOff>
      <xdr:row>0</xdr:row>
      <xdr:rowOff>561975</xdr:rowOff>
    </xdr:to>
    <xdr:pic>
      <xdr:nvPicPr>
        <xdr:cNvPr id="2" name="Picture 2" descr="Alpheius Logo">
          <a:extLst>
            <a:ext uri="{FF2B5EF4-FFF2-40B4-BE49-F238E27FC236}">
              <a16:creationId xmlns:a16="http://schemas.microsoft.com/office/drawing/2014/main" id="{D99975C1-C14A-4E9F-BECC-6B39109CE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525" y="9525"/>
          <a:ext cx="1200150" cy="5524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1323975</xdr:colOff>
      <xdr:row>1</xdr:row>
      <xdr:rowOff>19050</xdr:rowOff>
    </xdr:to>
    <xdr:pic>
      <xdr:nvPicPr>
        <xdr:cNvPr id="3" name="Picture 2" descr="Alpheius Logo">
          <a:extLst>
            <a:ext uri="{FF2B5EF4-FFF2-40B4-BE49-F238E27FC236}">
              <a16:creationId xmlns:a16="http://schemas.microsoft.com/office/drawing/2014/main" id="{FB897815-3B90-414C-A859-27B05AF82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323975" cy="6477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/personal/deepikaf_ati-mirage_com_au/Documents/Desktop/Training/Manual%20Updates/Excel%20Advance/Excel-%20Advance%20Student%20Files/Lesson%201/Budget%20Marketing.xlsx" TargetMode="External"/><Relationship Id="rId2" Type="http://schemas.openxmlformats.org/officeDocument/2006/relationships/externalLinkPath" Target="/personal/deepikaf_ati-mirage_com_au/Documents/Desktop/Training/Manual%20Updates/Excel%20Advance/Excel-%20Advance%20Student%20Files/Lesson%201/Budget%20Gallery.xlsx" TargetMode="External"/><Relationship Id="rId1" Type="http://schemas.openxmlformats.org/officeDocument/2006/relationships/externalLinkPath" Target="/personal/deepikaf_ati-mirage_com_au/Documents/Desktop/Training/Manual%20Updates/Excel%20Advance/Excel-%20Advance%20Student%20Files/Lesson%201/Budget%20Admin.xlsx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externalLinkPath" Target="/personal/deepikaf_ati-mirage_com_au/Documents/Desktop/Training/Manual%20Updates/Excel%20Advance/Excel-%20Advance%20Student%20Files/Lesson%201/Budget%20Restaurant.xlsx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externalLinkPath" Target="/personal/deepikaf_ati-mirage_com_au/Documents/Desktop/Training/Manual%20Updates/Excel%20Advance/Excel-%20Advance%20Student%20Files/Lesson%201/Budget%20Marketing.xlsx" TargetMode="External"/><Relationship Id="rId2" Type="http://schemas.openxmlformats.org/officeDocument/2006/relationships/externalLinkPath" Target="/personal/deepikaf_ati-mirage_com_au/Documents/Desktop/Training/Manual%20Updates/Excel%20Advance/Excel-%20Advance%20Student%20Files/Lesson%201/Budget%20Gallery.xlsx" TargetMode="External"/><Relationship Id="rId1" Type="http://schemas.openxmlformats.org/officeDocument/2006/relationships/externalLinkPath" Target="/personal/deepikaf_ati-mirage_com_au/Documents/Desktop/Training/Manual%20Updates/Excel%20Advance/Excel-%20Advance%20Student%20Files/Lesson%201/Budget%20Admin.xlsx" TargetMode="External"/><Relationship Id="rId4" Type="http://schemas.openxmlformats.org/officeDocument/2006/relationships/externalLinkPath" Target="/personal/deepikaf_ati-mirage_com_au/Documents/Desktop/Training/Manual%20Updates/Excel%20Advance/Excel-%20Advance%20Student%20Files/Lesson%201/Budget%20Restaurant.xlsx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externalLinkPath" Target="/personal/deepikaf_ati-mirage_com_au/Documents/Desktop/Training/Manual%20Updates/Excel%20Advance/Excel-%20Advance%20Student%20Files/Lesson%201/Budget%20Marketing.xlsx" TargetMode="External"/><Relationship Id="rId2" Type="http://schemas.openxmlformats.org/officeDocument/2006/relationships/externalLinkPath" Target="/personal/deepikaf_ati-mirage_com_au/Documents/Desktop/Training/Manual%20Updates/Excel%20Advance/Excel-%20Advance%20Student%20Files/Lesson%201/Budget%20Gallery.xlsx" TargetMode="External"/><Relationship Id="rId1" Type="http://schemas.openxmlformats.org/officeDocument/2006/relationships/externalLinkPath" Target="/personal/deepikaf_ati-mirage_com_au/Documents/Desktop/Training/Manual%20Updates/Excel%20Advance/Excel-%20Advance%20Student%20Files/Lesson%201/Budget%20Admin.xlsx" TargetMode="External"/><Relationship Id="rId4" Type="http://schemas.openxmlformats.org/officeDocument/2006/relationships/externalLinkPath" Target="/personal/deepikaf_ati-mirage_com_au/Documents/Desktop/Training/Manual%20Updates/Excel%20Advance/Excel-%20Advance%20Student%20Files/Lesson%201/Budget%20Restaurant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BE5CD-C949-4B08-AE93-D15F6C39B7FA}">
  <dimension ref="A1:E16"/>
  <sheetViews>
    <sheetView tabSelected="1" zoomScale="145" zoomScaleNormal="145" workbookViewId="0">
      <selection activeCell="E17" sqref="A1:E17"/>
    </sheetView>
  </sheetViews>
  <sheetFormatPr defaultRowHeight="15" x14ac:dyDescent="0.25"/>
  <cols>
    <col min="1" max="1" width="34.28515625" bestFit="1" customWidth="1"/>
    <col min="2" max="2" width="14.5703125" customWidth="1"/>
    <col min="3" max="3" width="12.85546875" customWidth="1"/>
  </cols>
  <sheetData>
    <row r="1" spans="1:5" ht="63" customHeight="1" x14ac:dyDescent="0.3">
      <c r="A1" s="1"/>
      <c r="B1" s="22" t="s">
        <v>0</v>
      </c>
      <c r="C1" s="22"/>
      <c r="D1" s="22"/>
      <c r="E1" s="22"/>
    </row>
    <row r="2" spans="1:5" x14ac:dyDescent="0.25">
      <c r="A2" s="1"/>
      <c r="B2" s="1"/>
      <c r="C2" s="1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3" t="s">
        <v>1</v>
      </c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ht="15.75" thickBot="1" x14ac:dyDescent="0.3">
      <c r="A6" s="2" t="s">
        <v>2</v>
      </c>
      <c r="B6" s="21"/>
      <c r="C6" s="1"/>
      <c r="D6" s="1"/>
      <c r="E6" s="1"/>
    </row>
    <row r="7" spans="1:5" ht="15.75" thickTop="1" x14ac:dyDescent="0.25">
      <c r="A7" s="1"/>
      <c r="B7" s="1"/>
      <c r="C7" s="1"/>
      <c r="D7" s="1"/>
      <c r="E7" s="1"/>
    </row>
    <row r="8" spans="1:5" ht="15.75" thickBot="1" x14ac:dyDescent="0.3">
      <c r="A8" s="2" t="s">
        <v>3</v>
      </c>
      <c r="B8" s="21"/>
      <c r="C8" s="1"/>
      <c r="D8" s="1"/>
      <c r="E8" s="1"/>
    </row>
    <row r="9" spans="1:5" ht="15.75" thickTop="1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1" spans="1:5" x14ac:dyDescent="0.25">
      <c r="A11" s="3" t="s">
        <v>4</v>
      </c>
      <c r="B11" s="1"/>
      <c r="C11" s="1"/>
      <c r="D11" s="1"/>
      <c r="E11" s="1"/>
    </row>
    <row r="12" spans="1:5" x14ac:dyDescent="0.25">
      <c r="A12" s="1"/>
      <c r="B12" s="1"/>
      <c r="C12" s="1"/>
      <c r="D12" s="1"/>
      <c r="E12" s="1"/>
    </row>
    <row r="13" spans="1:5" ht="15.75" thickBot="1" x14ac:dyDescent="0.3">
      <c r="A13" s="2" t="s">
        <v>5</v>
      </c>
      <c r="B13" s="21"/>
      <c r="C13" s="1"/>
      <c r="D13" s="1"/>
      <c r="E13" s="1"/>
    </row>
    <row r="14" spans="1:5" ht="15.75" thickTop="1" x14ac:dyDescent="0.25">
      <c r="A14" s="1"/>
      <c r="B14" s="1"/>
      <c r="C14" s="1"/>
      <c r="D14" s="1"/>
      <c r="E14" s="1"/>
    </row>
    <row r="15" spans="1:5" ht="15.75" thickBot="1" x14ac:dyDescent="0.3">
      <c r="A15" s="2" t="s">
        <v>6</v>
      </c>
      <c r="B15" s="21"/>
      <c r="C15" s="1"/>
      <c r="D15" s="1"/>
      <c r="E15" s="1"/>
    </row>
    <row r="16" spans="1:5" ht="15.75" thickTop="1" x14ac:dyDescent="0.25">
      <c r="A16" s="1"/>
      <c r="B16" s="1"/>
      <c r="C16" s="1"/>
      <c r="D16" s="1"/>
      <c r="E16" s="1"/>
    </row>
  </sheetData>
  <mergeCells count="1">
    <mergeCell ref="B1:E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5FDDC-12FD-493A-8720-2DDBD732DE7F}">
  <dimension ref="A1:G9"/>
  <sheetViews>
    <sheetView zoomScale="130" zoomScaleNormal="130" workbookViewId="0">
      <selection activeCell="F6" sqref="F6"/>
    </sheetView>
  </sheetViews>
  <sheetFormatPr defaultRowHeight="15" x14ac:dyDescent="0.25"/>
  <cols>
    <col min="1" max="1" width="21.7109375" bestFit="1" customWidth="1"/>
    <col min="2" max="6" width="10.85546875" bestFit="1" customWidth="1"/>
  </cols>
  <sheetData>
    <row r="1" spans="1:7" ht="58.5" customHeight="1" x14ac:dyDescent="0.3">
      <c r="A1" s="4"/>
      <c r="B1" s="23" t="s">
        <v>7</v>
      </c>
      <c r="C1" s="23"/>
      <c r="D1" s="23"/>
      <c r="E1" s="23"/>
      <c r="F1" s="23"/>
      <c r="G1" s="5"/>
    </row>
    <row r="2" spans="1:7" x14ac:dyDescent="0.25">
      <c r="A2" s="4"/>
      <c r="B2" s="4"/>
      <c r="C2" s="4"/>
      <c r="D2" s="4"/>
      <c r="E2" s="4"/>
      <c r="F2" s="4"/>
      <c r="G2" s="5"/>
    </row>
    <row r="3" spans="1:7" x14ac:dyDescent="0.25">
      <c r="A3" s="4"/>
      <c r="B3" s="6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5"/>
    </row>
    <row r="4" spans="1:7" x14ac:dyDescent="0.25">
      <c r="A4" s="4" t="s">
        <v>13</v>
      </c>
      <c r="B4" s="7">
        <v>675050</v>
      </c>
      <c r="C4" s="7">
        <v>750521</v>
      </c>
      <c r="D4" s="7">
        <v>801199</v>
      </c>
      <c r="E4" s="7">
        <v>799644</v>
      </c>
      <c r="F4" s="7">
        <f>SUM(B4:E4)</f>
        <v>3026414</v>
      </c>
      <c r="G4" s="5"/>
    </row>
    <row r="5" spans="1:7" x14ac:dyDescent="0.25">
      <c r="A5" s="4" t="s">
        <v>14</v>
      </c>
      <c r="B5" s="7">
        <v>255401</v>
      </c>
      <c r="C5" s="7">
        <v>275401</v>
      </c>
      <c r="D5" s="7">
        <v>301555</v>
      </c>
      <c r="E5" s="7">
        <v>252987</v>
      </c>
      <c r="F5" s="7">
        <f>SUM(B5:E5)</f>
        <v>1085344</v>
      </c>
      <c r="G5" s="5"/>
    </row>
    <row r="6" spans="1:7" x14ac:dyDescent="0.25">
      <c r="A6" s="4" t="s">
        <v>15</v>
      </c>
      <c r="B6" s="7">
        <v>125950</v>
      </c>
      <c r="C6" s="7">
        <v>132465</v>
      </c>
      <c r="D6" s="7">
        <v>141522</v>
      </c>
      <c r="E6" s="7">
        <v>166488</v>
      </c>
      <c r="F6" s="7">
        <f>SUM(B6:E6)</f>
        <v>566425</v>
      </c>
      <c r="G6" s="5"/>
    </row>
    <row r="7" spans="1:7" x14ac:dyDescent="0.25">
      <c r="A7" s="4"/>
      <c r="B7" s="7"/>
      <c r="C7" s="7"/>
      <c r="D7" s="7"/>
      <c r="E7" s="7"/>
      <c r="F7" s="7"/>
      <c r="G7" s="5"/>
    </row>
    <row r="8" spans="1:7" ht="15.75" thickBot="1" x14ac:dyDescent="0.3">
      <c r="A8" s="8" t="s">
        <v>12</v>
      </c>
      <c r="B8" s="9">
        <f>SUM(B4:B6)</f>
        <v>1056401</v>
      </c>
      <c r="C8" s="9">
        <f>SUM(C4:C6)</f>
        <v>1158387</v>
      </c>
      <c r="D8" s="9">
        <f>SUM(D4:D6)</f>
        <v>1244276</v>
      </c>
      <c r="E8" s="9">
        <f>SUM(E4:E6)</f>
        <v>1219119</v>
      </c>
      <c r="F8" s="9">
        <f>SUM(F4:F6)</f>
        <v>4678183</v>
      </c>
      <c r="G8" s="5"/>
    </row>
    <row r="9" spans="1:7" ht="15.75" thickTop="1" x14ac:dyDescent="0.25">
      <c r="A9" s="5"/>
      <c r="B9" s="5"/>
      <c r="C9" s="5"/>
      <c r="D9" s="5"/>
      <c r="E9" s="5"/>
      <c r="F9" s="5"/>
      <c r="G9" s="5"/>
    </row>
  </sheetData>
  <mergeCells count="1">
    <mergeCell ref="B1:F1"/>
  </mergeCells>
  <phoneticPr fontId="15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EA3E2-225C-40DB-81B3-10F52878C40C}">
  <dimension ref="A1:F9"/>
  <sheetViews>
    <sheetView zoomScale="130" zoomScaleNormal="130" workbookViewId="0">
      <selection activeCell="E4" sqref="E4"/>
    </sheetView>
  </sheetViews>
  <sheetFormatPr defaultRowHeight="15" x14ac:dyDescent="0.25"/>
  <cols>
    <col min="1" max="1" width="21.7109375" bestFit="1" customWidth="1"/>
    <col min="2" max="5" width="9.28515625" bestFit="1" customWidth="1"/>
    <col min="6" max="6" width="10.85546875" bestFit="1" customWidth="1"/>
  </cols>
  <sheetData>
    <row r="1" spans="1:6" ht="50.25" customHeight="1" x14ac:dyDescent="0.3">
      <c r="A1" s="4"/>
      <c r="B1" s="23" t="s">
        <v>16</v>
      </c>
      <c r="C1" s="23"/>
      <c r="D1" s="23"/>
      <c r="E1" s="23"/>
      <c r="F1" s="23"/>
    </row>
    <row r="2" spans="1:6" x14ac:dyDescent="0.25">
      <c r="A2" s="4"/>
      <c r="B2" s="4"/>
      <c r="C2" s="4"/>
      <c r="D2" s="4"/>
      <c r="E2" s="4"/>
      <c r="F2" s="4"/>
    </row>
    <row r="3" spans="1:6" x14ac:dyDescent="0.25">
      <c r="A3" s="4"/>
      <c r="B3" s="6" t="s">
        <v>8</v>
      </c>
      <c r="C3" s="6" t="s">
        <v>9</v>
      </c>
      <c r="D3" s="6" t="s">
        <v>10</v>
      </c>
      <c r="E3" s="6" t="s">
        <v>11</v>
      </c>
      <c r="F3" s="6" t="s">
        <v>12</v>
      </c>
    </row>
    <row r="4" spans="1:6" x14ac:dyDescent="0.25">
      <c r="A4" s="4" t="s">
        <v>13</v>
      </c>
      <c r="B4" s="7">
        <v>431201</v>
      </c>
      <c r="C4" s="7">
        <v>401266</v>
      </c>
      <c r="D4" s="7">
        <v>399500</v>
      </c>
      <c r="E4" s="7">
        <v>422500</v>
      </c>
      <c r="F4" s="7">
        <f>SUM(B4:E4)</f>
        <v>1654467</v>
      </c>
    </row>
    <row r="5" spans="1:6" x14ac:dyDescent="0.25">
      <c r="A5" s="4" t="s">
        <v>14</v>
      </c>
      <c r="B5" s="7">
        <v>88155</v>
      </c>
      <c r="C5" s="7">
        <v>91544</v>
      </c>
      <c r="D5" s="7">
        <v>95688</v>
      </c>
      <c r="E5" s="7">
        <v>101122</v>
      </c>
      <c r="F5" s="7">
        <f>SUM(B5:E5)</f>
        <v>376509</v>
      </c>
    </row>
    <row r="6" spans="1:6" x14ac:dyDescent="0.25">
      <c r="A6" s="4" t="s">
        <v>15</v>
      </c>
      <c r="B6" s="7">
        <v>55699</v>
      </c>
      <c r="C6" s="7">
        <v>61456</v>
      </c>
      <c r="D6" s="7">
        <v>59646</v>
      </c>
      <c r="E6" s="7">
        <v>75666</v>
      </c>
      <c r="F6" s="7">
        <f>SUM(B6:E6)</f>
        <v>252467</v>
      </c>
    </row>
    <row r="7" spans="1:6" x14ac:dyDescent="0.25">
      <c r="A7" s="4"/>
      <c r="B7" s="7"/>
      <c r="C7" s="7"/>
      <c r="D7" s="7"/>
      <c r="E7" s="7"/>
      <c r="F7" s="7"/>
    </row>
    <row r="8" spans="1:6" ht="15.75" thickBot="1" x14ac:dyDescent="0.3">
      <c r="A8" s="8" t="s">
        <v>12</v>
      </c>
      <c r="B8" s="9">
        <f>SUM(B4:B6)</f>
        <v>575055</v>
      </c>
      <c r="C8" s="9">
        <f>SUM(C4:C6)</f>
        <v>554266</v>
      </c>
      <c r="D8" s="9">
        <f>SUM(D4:D6)</f>
        <v>554834</v>
      </c>
      <c r="E8" s="9">
        <f>SUM(E4:E6)</f>
        <v>599288</v>
      </c>
      <c r="F8" s="9">
        <f>SUM(F4:F6)</f>
        <v>2283443</v>
      </c>
    </row>
    <row r="9" spans="1:6" ht="15.75" thickTop="1" x14ac:dyDescent="0.25">
      <c r="A9" s="5"/>
      <c r="B9" s="5"/>
      <c r="C9" s="5"/>
      <c r="D9" s="5"/>
      <c r="E9" s="5"/>
      <c r="F9" s="5"/>
    </row>
  </sheetData>
  <mergeCells count="1">
    <mergeCell ref="B1:F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1735C-87FC-4044-86F2-F91F3F814E76}">
  <dimension ref="A1:F9"/>
  <sheetViews>
    <sheetView zoomScale="130" zoomScaleNormal="130" workbookViewId="0">
      <selection activeCell="B8" sqref="B8"/>
    </sheetView>
  </sheetViews>
  <sheetFormatPr defaultRowHeight="15" x14ac:dyDescent="0.25"/>
  <cols>
    <col min="1" max="1" width="21.7109375" bestFit="1" customWidth="1"/>
    <col min="2" max="5" width="9.28515625" bestFit="1" customWidth="1"/>
    <col min="6" max="6" width="10.85546875" bestFit="1" customWidth="1"/>
  </cols>
  <sheetData>
    <row r="1" spans="1:6" ht="49.5" customHeight="1" x14ac:dyDescent="0.3">
      <c r="A1" s="4"/>
      <c r="B1" s="23" t="s">
        <v>17</v>
      </c>
      <c r="C1" s="23"/>
      <c r="D1" s="23"/>
      <c r="E1" s="23"/>
      <c r="F1" s="23"/>
    </row>
    <row r="2" spans="1:6" x14ac:dyDescent="0.25">
      <c r="A2" s="4"/>
      <c r="B2" s="4"/>
      <c r="C2" s="4"/>
      <c r="D2" s="4"/>
      <c r="E2" s="4"/>
      <c r="F2" s="4"/>
    </row>
    <row r="3" spans="1:6" x14ac:dyDescent="0.25">
      <c r="A3" s="4"/>
      <c r="B3" s="6" t="s">
        <v>8</v>
      </c>
      <c r="C3" s="6" t="s">
        <v>9</v>
      </c>
      <c r="D3" s="6" t="s">
        <v>10</v>
      </c>
      <c r="E3" s="6" t="s">
        <v>11</v>
      </c>
      <c r="F3" s="6" t="s">
        <v>12</v>
      </c>
    </row>
    <row r="4" spans="1:6" x14ac:dyDescent="0.25">
      <c r="A4" s="4" t="s">
        <v>13</v>
      </c>
      <c r="B4" s="7">
        <v>222466</v>
      </c>
      <c r="C4" s="7">
        <v>201333</v>
      </c>
      <c r="D4" s="7">
        <v>188302</v>
      </c>
      <c r="E4" s="7">
        <v>235405</v>
      </c>
      <c r="F4" s="7">
        <f>SUM(B4:E4)</f>
        <v>847506</v>
      </c>
    </row>
    <row r="5" spans="1:6" x14ac:dyDescent="0.25">
      <c r="A5" s="4" t="s">
        <v>14</v>
      </c>
      <c r="B5" s="7">
        <v>65201</v>
      </c>
      <c r="C5" s="7">
        <v>60666</v>
      </c>
      <c r="D5" s="7">
        <v>45798</v>
      </c>
      <c r="E5" s="7">
        <v>50598</v>
      </c>
      <c r="F5" s="7">
        <f>SUM(B5:E5)</f>
        <v>222263</v>
      </c>
    </row>
    <row r="6" spans="1:6" x14ac:dyDescent="0.25">
      <c r="A6" s="4" t="s">
        <v>15</v>
      </c>
      <c r="B6" s="7">
        <v>35268</v>
      </c>
      <c r="C6" s="7">
        <v>39151</v>
      </c>
      <c r="D6" s="7">
        <v>41256</v>
      </c>
      <c r="E6" s="7">
        <v>39657</v>
      </c>
      <c r="F6" s="7">
        <f>SUM(B6:E6)</f>
        <v>155332</v>
      </c>
    </row>
    <row r="7" spans="1:6" x14ac:dyDescent="0.25">
      <c r="A7" s="4"/>
      <c r="B7" s="7"/>
      <c r="C7" s="7"/>
      <c r="D7" s="7"/>
      <c r="E7" s="7"/>
      <c r="F7" s="7"/>
    </row>
    <row r="8" spans="1:6" ht="15.75" thickBot="1" x14ac:dyDescent="0.3">
      <c r="A8" s="8" t="s">
        <v>12</v>
      </c>
      <c r="B8" s="9">
        <f>SUM(B4:B6)</f>
        <v>322935</v>
      </c>
      <c r="C8" s="9">
        <f>SUM(C4:C6)</f>
        <v>301150</v>
      </c>
      <c r="D8" s="9">
        <f>SUM(D4:D6)</f>
        <v>275356</v>
      </c>
      <c r="E8" s="9">
        <f>SUM(E4:E6)</f>
        <v>325660</v>
      </c>
      <c r="F8" s="9">
        <f>SUM(F4:F6)</f>
        <v>1225101</v>
      </c>
    </row>
    <row r="9" spans="1:6" ht="15.75" thickTop="1" x14ac:dyDescent="0.25">
      <c r="A9" s="5"/>
      <c r="B9" s="5"/>
      <c r="C9" s="5"/>
      <c r="D9" s="5"/>
      <c r="E9" s="5"/>
      <c r="F9" s="5"/>
    </row>
  </sheetData>
  <mergeCells count="1">
    <mergeCell ref="B1:F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2BBC3-8B46-4EEB-A11D-6D4AA038622E}">
  <dimension ref="A1:F14"/>
  <sheetViews>
    <sheetView workbookViewId="0">
      <selection activeCell="B7" sqref="B7"/>
    </sheetView>
  </sheetViews>
  <sheetFormatPr defaultRowHeight="15" x14ac:dyDescent="0.25"/>
  <cols>
    <col min="1" max="1" width="14.28515625" customWidth="1"/>
    <col min="2" max="6" width="10.7109375" customWidth="1"/>
    <col min="12" max="12" width="11.5703125" customWidth="1"/>
  </cols>
  <sheetData>
    <row r="1" spans="1:6" ht="20.25" thickBot="1" x14ac:dyDescent="0.35">
      <c r="A1" s="10" t="s">
        <v>18</v>
      </c>
      <c r="B1" s="10"/>
      <c r="C1" s="10"/>
      <c r="D1" s="11"/>
      <c r="E1" s="11"/>
      <c r="F1" s="11"/>
    </row>
    <row r="2" spans="1:6" ht="15.75" thickTop="1" x14ac:dyDescent="0.25">
      <c r="A2" s="11"/>
      <c r="B2" s="11"/>
      <c r="C2" s="11"/>
      <c r="D2" s="11"/>
      <c r="E2" s="11"/>
      <c r="F2" s="11"/>
    </row>
    <row r="3" spans="1:6" ht="18" thickBot="1" x14ac:dyDescent="0.35">
      <c r="A3" s="12" t="s">
        <v>19</v>
      </c>
      <c r="B3" s="12"/>
      <c r="C3" s="13"/>
      <c r="D3" s="11"/>
      <c r="E3" s="11"/>
      <c r="F3" s="11"/>
    </row>
    <row r="4" spans="1:6" ht="15.75" thickTop="1" x14ac:dyDescent="0.25">
      <c r="A4" s="11"/>
      <c r="B4" s="11"/>
      <c r="C4" s="11"/>
      <c r="D4" s="11"/>
      <c r="E4" s="11"/>
      <c r="F4" s="11"/>
    </row>
    <row r="5" spans="1:6" ht="15.75" thickBot="1" x14ac:dyDescent="0.3">
      <c r="A5" s="14" t="s">
        <v>20</v>
      </c>
      <c r="B5" s="15" t="s">
        <v>21</v>
      </c>
      <c r="C5" s="15" t="s">
        <v>22</v>
      </c>
      <c r="D5" s="15" t="s">
        <v>23</v>
      </c>
      <c r="E5" s="15" t="s">
        <v>24</v>
      </c>
      <c r="F5" s="15" t="s">
        <v>12</v>
      </c>
    </row>
    <row r="6" spans="1:6" x14ac:dyDescent="0.25">
      <c r="A6" s="11"/>
      <c r="B6" s="11"/>
      <c r="C6" s="11"/>
      <c r="D6" s="11"/>
      <c r="E6" s="11"/>
      <c r="F6" s="11"/>
    </row>
    <row r="7" spans="1:6" x14ac:dyDescent="0.25">
      <c r="A7" s="16" t="s">
        <v>25</v>
      </c>
      <c r="B7" s="17"/>
      <c r="C7" s="17"/>
      <c r="D7" s="17"/>
      <c r="E7" s="17"/>
      <c r="F7" s="17"/>
    </row>
    <row r="8" spans="1:6" x14ac:dyDescent="0.25">
      <c r="A8" s="16" t="s">
        <v>26</v>
      </c>
      <c r="B8" s="17"/>
      <c r="C8" s="17"/>
      <c r="D8" s="17"/>
      <c r="E8" s="17"/>
      <c r="F8" s="17"/>
    </row>
    <row r="9" spans="1:6" x14ac:dyDescent="0.25">
      <c r="A9" s="16" t="s">
        <v>27</v>
      </c>
      <c r="B9" s="17"/>
      <c r="C9" s="17"/>
      <c r="D9" s="17"/>
      <c r="E9" s="17"/>
      <c r="F9" s="17"/>
    </row>
    <row r="10" spans="1:6" x14ac:dyDescent="0.25">
      <c r="A10" s="11"/>
      <c r="B10" s="11"/>
      <c r="C10" s="11"/>
      <c r="D10" s="11"/>
      <c r="E10" s="11"/>
      <c r="F10" s="11"/>
    </row>
    <row r="11" spans="1:6" ht="15.75" thickBot="1" x14ac:dyDescent="0.3">
      <c r="A11" s="18" t="s">
        <v>12</v>
      </c>
      <c r="B11" s="19">
        <f>SUM(B7:B9)</f>
        <v>0</v>
      </c>
      <c r="C11" s="19">
        <f t="shared" ref="C11:F11" si="0">SUM(C7:C9)</f>
        <v>0</v>
      </c>
      <c r="D11" s="19">
        <f t="shared" si="0"/>
        <v>0</v>
      </c>
      <c r="E11" s="19">
        <f t="shared" si="0"/>
        <v>0</v>
      </c>
      <c r="F11" s="19">
        <f t="shared" si="0"/>
        <v>0</v>
      </c>
    </row>
    <row r="12" spans="1:6" ht="15.75" thickTop="1" x14ac:dyDescent="0.25">
      <c r="A12" s="11"/>
      <c r="B12" s="11"/>
      <c r="C12" s="11"/>
      <c r="D12" s="11"/>
      <c r="E12" s="11"/>
      <c r="F12" s="11"/>
    </row>
    <row r="13" spans="1:6" x14ac:dyDescent="0.25">
      <c r="A13" s="11"/>
      <c r="B13" s="11"/>
      <c r="C13" s="11"/>
      <c r="D13" s="11"/>
      <c r="E13" s="11"/>
      <c r="F13" s="11"/>
    </row>
    <row r="14" spans="1:6" x14ac:dyDescent="0.25">
      <c r="A14" s="11"/>
      <c r="B14" s="11"/>
      <c r="C14" s="11"/>
      <c r="D14" s="11"/>
      <c r="E14" s="11"/>
      <c r="F14" s="11"/>
    </row>
  </sheetData>
  <dataConsolidate>
    <dataRefs count="4">
      <dataRef ref="B8:F10" sheet="Admin" r:id="rId1"/>
      <dataRef ref="B8:F10" sheet="Gallery" r:id="rId2"/>
      <dataRef ref="B8:F10" sheet="Sales" r:id="rId3"/>
      <dataRef ref="B8:F10" sheet="Cafe" r:id="rId4"/>
    </dataRefs>
  </dataConsolidate>
  <pageMargins left="0.7" right="0.7" top="0.75" bottom="0.75" header="0.3" footer="0.3"/>
  <pageSetup paperSize="9" orientation="portrait" horizontalDpi="300" verticalDpi="300"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D0EFF-590E-4E99-B9B2-FD2591ED3FCE}">
  <dimension ref="A1:F14"/>
  <sheetViews>
    <sheetView workbookViewId="0">
      <selection activeCell="B7" sqref="B7"/>
    </sheetView>
  </sheetViews>
  <sheetFormatPr defaultRowHeight="15" x14ac:dyDescent="0.25"/>
  <cols>
    <col min="1" max="1" width="14.28515625" customWidth="1"/>
    <col min="2" max="6" width="10.7109375" customWidth="1"/>
    <col min="12" max="12" width="11.5703125" customWidth="1"/>
  </cols>
  <sheetData>
    <row r="1" spans="1:6" ht="20.25" thickBot="1" x14ac:dyDescent="0.35">
      <c r="A1" s="10" t="s">
        <v>18</v>
      </c>
      <c r="B1" s="10"/>
      <c r="C1" s="10"/>
      <c r="D1" s="11"/>
      <c r="E1" s="11"/>
      <c r="F1" s="11"/>
    </row>
    <row r="2" spans="1:6" ht="15.75" thickTop="1" x14ac:dyDescent="0.25">
      <c r="A2" s="11"/>
      <c r="B2" s="11"/>
      <c r="C2" s="11"/>
      <c r="D2" s="11"/>
      <c r="E2" s="11"/>
      <c r="F2" s="11"/>
    </row>
    <row r="3" spans="1:6" ht="18" thickBot="1" x14ac:dyDescent="0.35">
      <c r="A3" s="12" t="s">
        <v>19</v>
      </c>
      <c r="B3" s="12"/>
      <c r="C3" s="13"/>
      <c r="D3" s="11"/>
      <c r="E3" s="11"/>
      <c r="F3" s="11"/>
    </row>
    <row r="4" spans="1:6" ht="15.75" thickTop="1" x14ac:dyDescent="0.25">
      <c r="A4" s="11"/>
      <c r="B4" s="11"/>
      <c r="C4" s="11"/>
      <c r="D4" s="11"/>
      <c r="E4" s="11"/>
      <c r="F4" s="11"/>
    </row>
    <row r="5" spans="1:6" ht="15.75" thickBot="1" x14ac:dyDescent="0.3">
      <c r="A5" s="14" t="s">
        <v>20</v>
      </c>
      <c r="B5" s="15" t="s">
        <v>21</v>
      </c>
      <c r="C5" s="15" t="s">
        <v>22</v>
      </c>
      <c r="D5" s="15" t="s">
        <v>23</v>
      </c>
      <c r="E5" s="15" t="s">
        <v>24</v>
      </c>
      <c r="F5" s="15" t="s">
        <v>12</v>
      </c>
    </row>
    <row r="6" spans="1:6" x14ac:dyDescent="0.25">
      <c r="A6" s="11"/>
      <c r="B6" s="11"/>
      <c r="C6" s="11"/>
      <c r="D6" s="11"/>
      <c r="E6" s="11"/>
      <c r="F6" s="11"/>
    </row>
    <row r="7" spans="1:6" x14ac:dyDescent="0.25">
      <c r="A7" s="16" t="s">
        <v>25</v>
      </c>
      <c r="B7" s="17"/>
      <c r="C7" s="17"/>
      <c r="D7" s="17"/>
      <c r="E7" s="17"/>
      <c r="F7" s="17"/>
    </row>
    <row r="8" spans="1:6" x14ac:dyDescent="0.25">
      <c r="A8" s="16" t="s">
        <v>26</v>
      </c>
      <c r="B8" s="17"/>
      <c r="C8" s="17"/>
      <c r="D8" s="17"/>
      <c r="E8" s="17"/>
      <c r="F8" s="17"/>
    </row>
    <row r="9" spans="1:6" x14ac:dyDescent="0.25">
      <c r="A9" s="16" t="s">
        <v>27</v>
      </c>
      <c r="B9" s="17"/>
      <c r="C9" s="17"/>
      <c r="D9" s="17"/>
      <c r="E9" s="17"/>
      <c r="F9" s="17"/>
    </row>
    <row r="10" spans="1:6" x14ac:dyDescent="0.25">
      <c r="A10" s="11"/>
      <c r="B10" s="11"/>
      <c r="C10" s="11"/>
      <c r="D10" s="11"/>
      <c r="E10" s="11"/>
      <c r="F10" s="11"/>
    </row>
    <row r="11" spans="1:6" ht="15.75" thickBot="1" x14ac:dyDescent="0.3">
      <c r="A11" s="18" t="s">
        <v>12</v>
      </c>
      <c r="B11" s="19">
        <f>SUM(B7:B9)</f>
        <v>0</v>
      </c>
      <c r="C11" s="19">
        <f>SUM(C7:C9)</f>
        <v>0</v>
      </c>
      <c r="D11" s="19">
        <f>SUM(D7:D9)</f>
        <v>0</v>
      </c>
      <c r="E11" s="19">
        <f>SUM(E7:E9)</f>
        <v>0</v>
      </c>
      <c r="F11" s="19">
        <f>SUM(F7:F9)</f>
        <v>0</v>
      </c>
    </row>
    <row r="12" spans="1:6" ht="15.75" thickTop="1" x14ac:dyDescent="0.25">
      <c r="A12" s="11"/>
      <c r="B12" s="11"/>
      <c r="C12" s="11"/>
      <c r="D12" s="11"/>
      <c r="E12" s="11"/>
      <c r="F12" s="11"/>
    </row>
    <row r="13" spans="1:6" x14ac:dyDescent="0.25">
      <c r="A13" s="11"/>
      <c r="B13" s="11"/>
      <c r="C13" s="11"/>
      <c r="D13" s="11"/>
      <c r="E13" s="11"/>
      <c r="F13" s="11"/>
    </row>
    <row r="14" spans="1:6" x14ac:dyDescent="0.25">
      <c r="A14" s="11"/>
      <c r="B14" s="11"/>
      <c r="C14" s="11"/>
      <c r="D14" s="11"/>
      <c r="E14" s="11"/>
      <c r="F14" s="11"/>
    </row>
  </sheetData>
  <dataConsolidate link="1">
    <dataRefs count="4">
      <dataRef ref="B8:F10" sheet="Admin" r:id="rId1"/>
      <dataRef ref="B8:F10" sheet="Gallery" r:id="rId2"/>
      <dataRef ref="B8:F10" sheet="Sales" r:id="rId3"/>
      <dataRef ref="B8:F10" sheet="Cafe" r:id="rId4"/>
    </dataRefs>
  </dataConsolid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AD207-DE52-4B06-B4FD-B74B70AD5A17}">
  <dimension ref="A1:F15"/>
  <sheetViews>
    <sheetView workbookViewId="0">
      <selection activeCell="A7" sqref="A7"/>
    </sheetView>
  </sheetViews>
  <sheetFormatPr defaultRowHeight="15" x14ac:dyDescent="0.25"/>
  <cols>
    <col min="1" max="1" width="26.140625" customWidth="1"/>
    <col min="2" max="6" width="14.140625" customWidth="1"/>
  </cols>
  <sheetData>
    <row r="1" spans="1:6" ht="20.25" thickBot="1" x14ac:dyDescent="0.35">
      <c r="A1" s="10" t="s">
        <v>18</v>
      </c>
      <c r="B1" s="10"/>
      <c r="C1" s="10"/>
      <c r="D1" s="11"/>
      <c r="E1" s="11"/>
      <c r="F1" s="11"/>
    </row>
    <row r="2" spans="1:6" ht="15.75" thickTop="1" x14ac:dyDescent="0.25">
      <c r="A2" s="11"/>
      <c r="B2" s="11"/>
      <c r="C2" s="11"/>
      <c r="D2" s="11"/>
      <c r="E2" s="11"/>
      <c r="F2" s="11"/>
    </row>
    <row r="3" spans="1:6" ht="18" thickBot="1" x14ac:dyDescent="0.35">
      <c r="A3" s="12" t="s">
        <v>19</v>
      </c>
      <c r="B3" s="12"/>
      <c r="C3" s="13"/>
      <c r="D3" s="11"/>
      <c r="E3" s="11"/>
      <c r="F3" s="11"/>
    </row>
    <row r="4" spans="1:6" ht="15.75" thickTop="1" x14ac:dyDescent="0.25">
      <c r="A4" s="11"/>
      <c r="B4" s="11"/>
      <c r="C4" s="11"/>
      <c r="D4" s="11"/>
      <c r="E4" s="11"/>
      <c r="F4" s="11"/>
    </row>
    <row r="5" spans="1:6" ht="15.75" thickBot="1" x14ac:dyDescent="0.3">
      <c r="A5" s="14" t="s">
        <v>20</v>
      </c>
      <c r="B5" s="15" t="s">
        <v>21</v>
      </c>
      <c r="C5" s="15" t="s">
        <v>22</v>
      </c>
      <c r="D5" s="15" t="s">
        <v>23</v>
      </c>
      <c r="E5" s="15" t="s">
        <v>24</v>
      </c>
      <c r="F5" s="15" t="s">
        <v>12</v>
      </c>
    </row>
    <row r="7" spans="1:6" x14ac:dyDescent="0.25">
      <c r="B7" s="20"/>
      <c r="C7" s="20"/>
      <c r="D7" s="20"/>
      <c r="E7" s="20"/>
      <c r="F7" s="20"/>
    </row>
    <row r="8" spans="1:6" x14ac:dyDescent="0.25">
      <c r="B8" s="20"/>
      <c r="C8" s="20"/>
      <c r="D8" s="20"/>
      <c r="E8" s="20"/>
      <c r="F8" s="20"/>
    </row>
    <row r="9" spans="1:6" x14ac:dyDescent="0.25">
      <c r="B9" s="20"/>
      <c r="C9" s="20"/>
      <c r="D9" s="20"/>
      <c r="E9" s="20"/>
      <c r="F9" s="20"/>
    </row>
    <row r="10" spans="1:6" x14ac:dyDescent="0.25">
      <c r="B10" s="20"/>
      <c r="C10" s="20"/>
      <c r="D10" s="20"/>
      <c r="E10" s="20"/>
      <c r="F10" s="20"/>
    </row>
    <row r="11" spans="1:6" x14ac:dyDescent="0.25">
      <c r="B11" s="20"/>
      <c r="C11" s="20"/>
      <c r="D11" s="20"/>
      <c r="E11" s="20"/>
      <c r="F11" s="20"/>
    </row>
    <row r="12" spans="1:6" x14ac:dyDescent="0.25">
      <c r="B12" s="20"/>
      <c r="C12" s="20"/>
      <c r="D12" s="20"/>
      <c r="E12" s="20"/>
      <c r="F12" s="20"/>
    </row>
    <row r="14" spans="1:6" ht="15.75" thickBot="1" x14ac:dyDescent="0.3">
      <c r="A14" s="18" t="s">
        <v>12</v>
      </c>
      <c r="B14" s="19">
        <f>SUM(B7:B12)</f>
        <v>0</v>
      </c>
      <c r="C14" s="19">
        <f t="shared" ref="C14:F14" si="0">SUM(C7:C12)</f>
        <v>0</v>
      </c>
      <c r="D14" s="19">
        <f t="shared" si="0"/>
        <v>0</v>
      </c>
      <c r="E14" s="19">
        <f t="shared" si="0"/>
        <v>0</v>
      </c>
      <c r="F14" s="19">
        <f t="shared" si="0"/>
        <v>0</v>
      </c>
    </row>
    <row r="15" spans="1:6" ht="15.75" thickTop="1" x14ac:dyDescent="0.25"/>
  </sheetData>
  <dataConsolidate>
    <dataRefs count="4">
      <dataRef ref="A14:F19" sheet="Admin" r:id="rId1"/>
      <dataRef ref="A14:F18" sheet="Gallery" r:id="rId2"/>
      <dataRef ref="A14:F18" sheet="Sales" r:id="rId3"/>
      <dataRef ref="A14:F18" sheet="Cafe" r:id="rId4"/>
    </dataRefs>
  </dataConsolid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Data Linking</vt:lpstr>
      <vt:lpstr>Year2025</vt:lpstr>
      <vt:lpstr>Year2024</vt:lpstr>
      <vt:lpstr>Year2023</vt:lpstr>
      <vt:lpstr>Consolidation_1</vt:lpstr>
      <vt:lpstr>Consolidation_2</vt:lpstr>
      <vt:lpstr>Consolidation_3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Deepika Flavia</dc:creator>
  <cp:keywords/>
  <dc:description/>
  <cp:lastModifiedBy>Deepika Flavia</cp:lastModifiedBy>
  <cp:revision/>
  <dcterms:created xsi:type="dcterms:W3CDTF">2025-03-04T03:35:54Z</dcterms:created>
  <dcterms:modified xsi:type="dcterms:W3CDTF">2026-02-24T01:08:40Z</dcterms:modified>
  <cp:category/>
  <cp:contentStatus/>
</cp:coreProperties>
</file>